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4-0185\ANEXOS\Lote 1\"/>
    </mc:Choice>
  </mc:AlternateContent>
  <xr:revisionPtr revIDLastSave="0" documentId="13_ncr:1_{13DCE737-DC1E-46E5-BD4B-66A38D0E7776}"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5" i="1"/>
  <c r="F26" i="1"/>
  <c r="F27" i="1"/>
  <c r="F28" i="1"/>
  <c r="F29" i="1"/>
  <c r="F23" i="1" l="1"/>
  <c r="F30" i="1" l="1"/>
  <c r="F34" i="1" l="1"/>
</calcChain>
</file>

<file path=xl/sharedStrings.xml><?xml version="1.0" encoding="utf-8"?>
<sst xmlns="http://schemas.openxmlformats.org/spreadsheetml/2006/main" count="20" uniqueCount="20">
  <si>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</si>
  <si>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</si>
  <si>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</si>
  <si>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</si>
  <si>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</si>
  <si>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</si>
  <si>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</si>
  <si>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</si>
  <si>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</si>
  <si>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</si>
  <si>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</si>
  <si>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EMG-I ELECTROMIOGRAMA</t>
  </si>
  <si>
    <t>IQ Grupo II</t>
  </si>
  <si>
    <t>IQ Grupo III</t>
  </si>
  <si>
    <t>IQ Grupo IV</t>
  </si>
  <si>
    <t>IQ Grupo V</t>
  </si>
  <si>
    <t>IQ Grupo VI</t>
  </si>
  <si>
    <t xml:space="preserve"> Consultas Especialistas</t>
  </si>
  <si>
    <t>LOTE 1 - 	Contratación del servicio de asistencia sanitaria de Cirugía Ortopédica y Traumatología (Cirugía del plexo braquial y las propias de la especialidad de COT) para el Hospital FREMAP de Barcelona y el centro propio que el adjudicatario ponga al servicio del contrato.</t>
  </si>
  <si>
    <t xml:space="preserve">*El importe de adjudicación - OFERTA TOTAL - será el resultado de la suma de todos los precios unitarios de la oferta presentada por el consumo estimado de cada uno de los servicios para la duración inicial del contrato más 10.053,00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</si>
</sst>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2">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8" fontId="4" fillId="5" borderId="10" xfId="6" applyNumberFormat="1" applyFont="1" applyFill="1" applyBorder="1" applyAlignment="1">
      <alignment horizontal="center" vertical="center"/>
    </xf>
    <xf numFmtId="3" fontId="4" fillId="0" borderId="14" xfId="1" applyNumberFormat="1" applyFont="1" applyBorder="1" applyAlignment="1">
      <alignment horizontal="center" vertical="center"/>
    </xf>
    <xf numFmtId="166" fontId="11" fillId="7" borderId="14" xfId="11" applyNumberFormat="1" applyFont="1" applyFill="1" applyBorder="1" applyAlignment="1" applyProtection="1">
      <alignment horizontal="center" vertical="center"/>
      <protection locked="0"/>
    </xf>
    <xf numFmtId="166" fontId="11" fillId="0" borderId="14" xfId="11" applyNumberFormat="1" applyFont="1" applyFill="1" applyBorder="1" applyAlignment="1">
      <alignment horizontal="center" vertical="center"/>
    </xf>
    <xf numFmtId="166" fontId="2" fillId="0" borderId="14" xfId="1" applyNumberFormat="1" applyBorder="1" applyAlignment="1">
      <alignment horizontal="right" vertical="center" wrapText="1"/>
    </xf>
    <xf numFmtId="0" fontId="4" fillId="3" borderId="14"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abSelected="1" zoomScale="80" zoomScaleNormal="80" workbookViewId="0">
      <selection activeCell="B13" sqref="B13:F20"/>
    </sheetView>
  </sheetViews>
  <sheetFormatPr baseColWidth="10" defaultRowHeight="15" x14ac:dyDescent="0.25"/>
  <cols>
    <col min="1" max="1" width="16.42578125" customWidth="1"/>
    <col min="2" max="2" width="65.7109375" customWidth="1"/>
    <col min="3" max="3" width="21.28515625" customWidth="1"/>
    <col min="4" max="4" width="30.5703125" customWidth="1"/>
    <col min="5" max="5" width="29" customWidth="1"/>
    <col min="6" max="6" width="48.42578125" customWidth="1"/>
    <col min="7" max="8" width="13" bestFit="1" customWidth="1"/>
  </cols>
  <sheetData>
    <row r="1" spans="2:7" ht="15.75" thickBot="1" x14ac:dyDescent="0.3"/>
    <row r="2" spans="2:7" ht="15" customHeight="1" x14ac:dyDescent="0.25">
      <c r="B2" s="42" t="s">
        <v>10</v>
      </c>
      <c r="C2" s="43"/>
      <c r="D2" s="43"/>
      <c r="E2" s="43"/>
      <c r="F2" s="44"/>
    </row>
    <row r="3" spans="2:7" ht="15" customHeight="1" thickBot="1" x14ac:dyDescent="0.3">
      <c r="B3" s="45"/>
      <c r="C3" s="46"/>
      <c r="D3" s="46"/>
      <c r="E3" s="46"/>
      <c r="F3" s="47"/>
    </row>
    <row r="4" spans="2:7" ht="15.75" thickBot="1" x14ac:dyDescent="0.3"/>
    <row r="5" spans="2:7" ht="21" customHeight="1" x14ac:dyDescent="0.25">
      <c r="B5" s="48" t="s">
        <v>18</v>
      </c>
      <c r="C5" s="49"/>
      <c r="D5" s="49"/>
      <c r="E5" s="49"/>
      <c r="F5" s="50"/>
    </row>
    <row r="6" spans="2:7" ht="28.5" customHeight="1" thickBot="1" x14ac:dyDescent="0.3">
      <c r="B6" s="51"/>
      <c r="C6" s="52"/>
      <c r="D6" s="52"/>
      <c r="E6" s="52"/>
      <c r="F6" s="53"/>
    </row>
    <row r="7" spans="2:7" x14ac:dyDescent="0.25">
      <c r="B7" s="2"/>
      <c r="C7" s="1"/>
      <c r="D7" s="1"/>
      <c r="E7" s="1"/>
      <c r="F7" s="1"/>
    </row>
    <row r="8" spans="2:7" ht="15.75" thickBot="1" x14ac:dyDescent="0.3">
      <c r="B8" s="2"/>
      <c r="C8" s="1"/>
      <c r="D8" s="1"/>
      <c r="E8" s="1"/>
      <c r="F8" s="1"/>
    </row>
    <row r="9" spans="2:7" ht="15" customHeight="1" x14ac:dyDescent="0.25">
      <c r="B9" s="24" t="s">
        <v>9</v>
      </c>
      <c r="C9" s="25"/>
      <c r="D9" s="25"/>
      <c r="E9" s="25"/>
      <c r="F9" s="26"/>
    </row>
    <row r="10" spans="2:7" x14ac:dyDescent="0.25">
      <c r="B10" s="27"/>
      <c r="C10" s="28"/>
      <c r="D10" s="28"/>
      <c r="E10" s="28"/>
      <c r="F10" s="29"/>
    </row>
    <row r="11" spans="2:7" ht="15.75" thickBot="1" x14ac:dyDescent="0.3">
      <c r="B11" s="30"/>
      <c r="C11" s="31"/>
      <c r="D11" s="31"/>
      <c r="E11" s="31"/>
      <c r="F11" s="32"/>
    </row>
    <row r="12" spans="2:7" ht="15.75" thickBot="1" x14ac:dyDescent="0.3">
      <c r="B12" s="2"/>
      <c r="C12" s="1"/>
      <c r="D12" s="1"/>
      <c r="E12" s="1"/>
      <c r="F12" s="1"/>
    </row>
    <row r="13" spans="2:7" ht="15" customHeight="1" x14ac:dyDescent="0.25">
      <c r="B13" s="15" t="s">
        <v>7</v>
      </c>
      <c r="C13" s="16"/>
      <c r="D13" s="16"/>
      <c r="E13" s="16"/>
      <c r="F13" s="17"/>
      <c r="G13" s="3"/>
    </row>
    <row r="14" spans="2:7" ht="15" customHeight="1" x14ac:dyDescent="0.25">
      <c r="B14" s="18"/>
      <c r="C14" s="19"/>
      <c r="D14" s="19"/>
      <c r="E14" s="19"/>
      <c r="F14" s="20"/>
      <c r="G14" s="3"/>
    </row>
    <row r="15" spans="2:7" ht="15" customHeight="1" x14ac:dyDescent="0.25">
      <c r="B15" s="18"/>
      <c r="C15" s="19"/>
      <c r="D15" s="19"/>
      <c r="E15" s="19"/>
      <c r="F15" s="20"/>
      <c r="G15" s="3"/>
    </row>
    <row r="16" spans="2:7" ht="15" customHeight="1" x14ac:dyDescent="0.25">
      <c r="B16" s="18"/>
      <c r="C16" s="19"/>
      <c r="D16" s="19"/>
      <c r="E16" s="19"/>
      <c r="F16" s="20"/>
      <c r="G16" s="3"/>
    </row>
    <row r="17" spans="2:8" ht="15" customHeight="1" x14ac:dyDescent="0.25">
      <c r="B17" s="18"/>
      <c r="C17" s="19"/>
      <c r="D17" s="19"/>
      <c r="E17" s="19"/>
      <c r="F17" s="20"/>
      <c r="G17" s="3"/>
    </row>
    <row r="18" spans="2:8" ht="15" customHeight="1" x14ac:dyDescent="0.25">
      <c r="B18" s="18"/>
      <c r="C18" s="19"/>
      <c r="D18" s="19"/>
      <c r="E18" s="19"/>
      <c r="F18" s="20"/>
    </row>
    <row r="19" spans="2:8" ht="15" customHeight="1" x14ac:dyDescent="0.25">
      <c r="B19" s="18"/>
      <c r="C19" s="19"/>
      <c r="D19" s="19"/>
      <c r="E19" s="19"/>
      <c r="F19" s="20"/>
    </row>
    <row r="20" spans="2:8" ht="15" customHeight="1" thickBot="1" x14ac:dyDescent="0.3">
      <c r="B20" s="21"/>
      <c r="C20" s="22"/>
      <c r="D20" s="22"/>
      <c r="E20" s="22"/>
      <c r="F20" s="23"/>
    </row>
    <row r="21" spans="2:8" ht="15.75" thickBot="1" x14ac:dyDescent="0.3"/>
    <row r="22" spans="2:8" ht="51.75" customHeight="1" x14ac:dyDescent="0.25">
      <c r="B22" s="7" t="s">
        <v>0</v>
      </c>
      <c r="C22" s="6" t="s">
        <v>1</v>
      </c>
      <c r="D22" s="7" t="s">
        <v>4</v>
      </c>
      <c r="E22" s="6" t="s">
        <v>5</v>
      </c>
      <c r="F22" s="6" t="s">
        <v>6</v>
      </c>
    </row>
    <row r="23" spans="2:8" ht="34.5" customHeight="1" x14ac:dyDescent="0.25">
      <c r="B23" s="14" t="s">
        <v>17</v>
      </c>
      <c r="C23" s="10">
        <v>120</v>
      </c>
      <c r="D23" s="11"/>
      <c r="E23" s="12">
        <v>70</v>
      </c>
      <c r="F23" s="13" t="str">
        <f>IF(D23&lt;=0,"Error Precio",IF(D23&gt;E23,"Error Precio",+C23*D23))</f>
        <v>Error Precio</v>
      </c>
    </row>
    <row r="24" spans="2:8" ht="34.5" customHeight="1" x14ac:dyDescent="0.25">
      <c r="B24" s="14" t="s">
        <v>11</v>
      </c>
      <c r="C24" s="10">
        <v>60</v>
      </c>
      <c r="D24" s="11"/>
      <c r="E24" s="12">
        <v>143</v>
      </c>
      <c r="F24" s="13" t="str">
        <f t="shared" ref="F24:F29" si="0">IF(D24&lt;=0,"Error Precio",IF(D24&gt;E24,"Error Precio",+C24*D24))</f>
        <v>Error Precio</v>
      </c>
    </row>
    <row r="25" spans="2:8" ht="34.5" customHeight="1" x14ac:dyDescent="0.25">
      <c r="B25" s="14" t="s">
        <v>12</v>
      </c>
      <c r="C25" s="10">
        <v>6</v>
      </c>
      <c r="D25" s="11"/>
      <c r="E25" s="12">
        <v>425</v>
      </c>
      <c r="F25" s="13" t="str">
        <f t="shared" si="0"/>
        <v>Error Precio</v>
      </c>
    </row>
    <row r="26" spans="2:8" ht="34.5" customHeight="1" x14ac:dyDescent="0.25">
      <c r="B26" s="14" t="s">
        <v>13</v>
      </c>
      <c r="C26" s="10">
        <v>3</v>
      </c>
      <c r="D26" s="11"/>
      <c r="E26" s="12">
        <v>500</v>
      </c>
      <c r="F26" s="13" t="str">
        <f t="shared" si="0"/>
        <v>Error Precio</v>
      </c>
    </row>
    <row r="27" spans="2:8" ht="34.5" customHeight="1" x14ac:dyDescent="0.25">
      <c r="B27" s="14" t="s">
        <v>14</v>
      </c>
      <c r="C27" s="10">
        <v>3</v>
      </c>
      <c r="D27" s="11"/>
      <c r="E27" s="12">
        <v>2000</v>
      </c>
      <c r="F27" s="13" t="str">
        <f t="shared" si="0"/>
        <v>Error Precio</v>
      </c>
    </row>
    <row r="28" spans="2:8" ht="34.5" customHeight="1" x14ac:dyDescent="0.25">
      <c r="B28" s="14" t="s">
        <v>15</v>
      </c>
      <c r="C28" s="10">
        <v>3</v>
      </c>
      <c r="D28" s="11"/>
      <c r="E28" s="12">
        <v>2500</v>
      </c>
      <c r="F28" s="13" t="str">
        <f t="shared" si="0"/>
        <v>Error Precio</v>
      </c>
    </row>
    <row r="29" spans="2:8" ht="34.5" customHeight="1" x14ac:dyDescent="0.25">
      <c r="B29" s="14" t="s">
        <v>16</v>
      </c>
      <c r="C29" s="10">
        <v>12</v>
      </c>
      <c r="D29" s="11"/>
      <c r="E29" s="12">
        <v>5500</v>
      </c>
      <c r="F29" s="13" t="str">
        <f t="shared" si="0"/>
        <v>Error Precio</v>
      </c>
    </row>
    <row r="30" spans="2:8" x14ac:dyDescent="0.25">
      <c r="C30" s="8"/>
      <c r="D30" s="56" t="s">
        <v>2</v>
      </c>
      <c r="E30" s="57"/>
      <c r="F30" s="69" t="str">
        <f>IF(COUNTIF(F23:F29,"Error Precio"),"Oferta incompleta. Algún precio unitario superior a precio tope o menor o igual a cero",SUM(F23:F29))</f>
        <v>Oferta incompleta. Algún precio unitario superior a precio tope o menor o igual a cero</v>
      </c>
    </row>
    <row r="31" spans="2:8" x14ac:dyDescent="0.25">
      <c r="D31" s="56"/>
      <c r="E31" s="57"/>
      <c r="F31" s="70"/>
      <c r="H31" s="4"/>
    </row>
    <row r="32" spans="2:8" ht="15.75" thickBot="1" x14ac:dyDescent="0.3">
      <c r="D32" s="58"/>
      <c r="E32" s="59"/>
      <c r="F32" s="71"/>
    </row>
    <row r="33" spans="2:7" ht="43.5" customHeight="1" thickBot="1" x14ac:dyDescent="0.3">
      <c r="D33" s="54" t="s">
        <v>8</v>
      </c>
      <c r="E33" s="55"/>
      <c r="F33" s="9">
        <v>10053</v>
      </c>
      <c r="G33" s="5"/>
    </row>
    <row r="34" spans="2:7" x14ac:dyDescent="0.25">
      <c r="D34" s="60" t="s">
        <v>3</v>
      </c>
      <c r="E34" s="61"/>
      <c r="F34" s="66" t="e">
        <f>F30+F33</f>
        <v>#VALUE!</v>
      </c>
    </row>
    <row r="35" spans="2:7" x14ac:dyDescent="0.25">
      <c r="D35" s="62"/>
      <c r="E35" s="63"/>
      <c r="F35" s="67"/>
    </row>
    <row r="36" spans="2:7" x14ac:dyDescent="0.25">
      <c r="D36" s="62"/>
      <c r="E36" s="63"/>
      <c r="F36" s="67"/>
    </row>
    <row r="37" spans="2:7" ht="15.75" thickBot="1" x14ac:dyDescent="0.3">
      <c r="D37" s="64"/>
      <c r="E37" s="65"/>
      <c r="F37" s="68"/>
    </row>
    <row r="38" spans="2:7" ht="15.75" thickBot="1" x14ac:dyDescent="0.3"/>
    <row r="39" spans="2:7" ht="15" customHeight="1" x14ac:dyDescent="0.25">
      <c r="B39" s="33" t="s">
        <v>19</v>
      </c>
      <c r="C39" s="34"/>
      <c r="D39" s="34"/>
      <c r="E39" s="34"/>
      <c r="F39" s="35"/>
    </row>
    <row r="40" spans="2:7" x14ac:dyDescent="0.25">
      <c r="B40" s="36"/>
      <c r="C40" s="37"/>
      <c r="D40" s="37"/>
      <c r="E40" s="37"/>
      <c r="F40" s="38"/>
    </row>
    <row r="41" spans="2:7" x14ac:dyDescent="0.25">
      <c r="B41" s="36"/>
      <c r="C41" s="37"/>
      <c r="D41" s="37"/>
      <c r="E41" s="37"/>
      <c r="F41" s="38"/>
    </row>
    <row r="42" spans="2:7" x14ac:dyDescent="0.25">
      <c r="B42" s="36"/>
      <c r="C42" s="37"/>
      <c r="D42" s="37"/>
      <c r="E42" s="37"/>
      <c r="F42" s="38"/>
    </row>
    <row r="43" spans="2:7" x14ac:dyDescent="0.25">
      <c r="B43" s="36"/>
      <c r="C43" s="37"/>
      <c r="D43" s="37"/>
      <c r="E43" s="37"/>
      <c r="F43" s="38"/>
    </row>
    <row r="44" spans="2:7" x14ac:dyDescent="0.25">
      <c r="B44" s="36"/>
      <c r="C44" s="37"/>
      <c r="D44" s="37"/>
      <c r="E44" s="37"/>
      <c r="F44" s="38"/>
    </row>
    <row r="45" spans="2:7" ht="15.75" thickBot="1" x14ac:dyDescent="0.3">
      <c r="B45" s="39"/>
      <c r="C45" s="40"/>
      <c r="D45" s="40"/>
      <c r="E45" s="40"/>
      <c r="F45" s="41"/>
    </row>
  </sheetData>
  <sheetProtection algorithmName="SHA-512" hashValue="UI9ZYlpRRSaNq33vGGX0xvw9PcTC5yLjptUvmEP3ujEEce9nbyV0GcoCPtFlVVqGFE5xDpKe90SRr4fEltdhTA==" saltValue="8i648+/Yw/fXvAJzTX+wKw==" spinCount="100000" sheet="1" objects="1" scenarios="1" selectLockedCells="1"/>
  <mergeCells count="10">
    <mergeCell ref="B13:F20"/>
    <mergeCell ref="B9:F11"/>
    <mergeCell ref="B39:F45"/>
    <mergeCell ref="B2:F3"/>
    <mergeCell ref="B5:F6"/>
    <mergeCell ref="D33:E33"/>
    <mergeCell ref="D30:E32"/>
    <mergeCell ref="D34:E37"/>
    <mergeCell ref="F34:F37"/>
    <mergeCell ref="F30:F32"/>
  </mergeCells>
  <conditionalFormatting sqref="F23:F29">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9"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2025-04-30T07:01:17Z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